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 filterPrivacy="1"/>
  <xr:revisionPtr revIDLastSave="0" documentId="13_ncr:1_{6236CB73-BE80-4629-88B0-5F181F548105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Cuadrante" sheetId="1" r:id="rId1"/>
    <sheet name="Festivos y eventos" sheetId="3" r:id="rId2"/>
    <sheet name="Categorías" sheetId="2" state="hidden" r:id="rId3"/>
  </sheets>
  <definedNames>
    <definedName name="_xlnm._FilterDatabase" localSheetId="0" hidden="1">Cuadrante!$A$10:$AI$27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G6" i="1" l="1"/>
  <c r="J2" i="2"/>
  <c r="I2" i="2"/>
  <c r="H2" i="2"/>
  <c r="G2" i="2"/>
  <c r="F2" i="2"/>
  <c r="E2" i="2"/>
  <c r="AG3" i="1"/>
  <c r="AG4" i="1"/>
  <c r="AG5" i="1"/>
  <c r="J17" i="2" l="1"/>
  <c r="I14" i="2"/>
  <c r="H16" i="2"/>
  <c r="G16" i="2"/>
  <c r="F15" i="2"/>
  <c r="E15" i="2"/>
  <c r="H11" i="2" l="1"/>
  <c r="J3" i="2"/>
  <c r="AG13" i="1" s="1"/>
  <c r="I3" i="2"/>
  <c r="G11" i="2"/>
  <c r="J4" i="2"/>
  <c r="J12" i="2"/>
  <c r="G7" i="2"/>
  <c r="G15" i="2"/>
  <c r="H15" i="2"/>
  <c r="G3" i="2"/>
  <c r="I8" i="2"/>
  <c r="I16" i="2"/>
  <c r="I4" i="2"/>
  <c r="I12" i="2"/>
  <c r="H7" i="2"/>
  <c r="H3" i="2"/>
  <c r="J8" i="2"/>
  <c r="J16" i="2"/>
  <c r="F14" i="2"/>
  <c r="E8" i="2"/>
  <c r="G17" i="2"/>
  <c r="E14" i="2"/>
  <c r="F10" i="2"/>
  <c r="H5" i="2"/>
  <c r="J6" i="2"/>
  <c r="F8" i="2"/>
  <c r="H9" i="2"/>
  <c r="J10" i="2"/>
  <c r="F12" i="2"/>
  <c r="H13" i="2"/>
  <c r="J14" i="2"/>
  <c r="F16" i="2"/>
  <c r="H17" i="2"/>
  <c r="E6" i="2"/>
  <c r="E10" i="2"/>
  <c r="F6" i="2"/>
  <c r="E5" i="2"/>
  <c r="G6" i="2"/>
  <c r="I7" i="2"/>
  <c r="E9" i="2"/>
  <c r="G10" i="2"/>
  <c r="I11" i="2"/>
  <c r="E13" i="2"/>
  <c r="G14" i="2"/>
  <c r="I15" i="2"/>
  <c r="E17" i="2"/>
  <c r="F5" i="2"/>
  <c r="J7" i="2"/>
  <c r="F9" i="2"/>
  <c r="J11" i="2"/>
  <c r="F13" i="2"/>
  <c r="H14" i="2"/>
  <c r="F17" i="2"/>
  <c r="E4" i="2"/>
  <c r="G5" i="2"/>
  <c r="G9" i="2"/>
  <c r="I10" i="2"/>
  <c r="E12" i="2"/>
  <c r="G13" i="2"/>
  <c r="E16" i="2"/>
  <c r="AG26" i="1" s="1"/>
  <c r="F4" i="2"/>
  <c r="E3" i="2"/>
  <c r="G4" i="2"/>
  <c r="I5" i="2"/>
  <c r="E7" i="2"/>
  <c r="G8" i="2"/>
  <c r="I9" i="2"/>
  <c r="E11" i="2"/>
  <c r="G12" i="2"/>
  <c r="I13" i="2"/>
  <c r="I17" i="2"/>
  <c r="H6" i="2"/>
  <c r="H10" i="2"/>
  <c r="J15" i="2"/>
  <c r="I6" i="2"/>
  <c r="F3" i="2"/>
  <c r="H4" i="2"/>
  <c r="J5" i="2"/>
  <c r="F7" i="2"/>
  <c r="H8" i="2"/>
  <c r="J9" i="2"/>
  <c r="F11" i="2"/>
  <c r="H12" i="2"/>
  <c r="J13" i="2"/>
  <c r="AG25" i="1" l="1"/>
  <c r="AG24" i="1"/>
  <c r="AG27" i="1"/>
  <c r="AG21" i="1"/>
  <c r="AG14" i="1"/>
  <c r="AG18" i="1"/>
  <c r="AG23" i="1"/>
  <c r="AG20" i="1"/>
  <c r="AG15" i="1"/>
  <c r="AG22" i="1"/>
  <c r="AG16" i="1"/>
  <c r="AG17" i="1"/>
  <c r="AG19" i="1"/>
  <c r="AG8" i="1"/>
  <c r="AG7" i="1"/>
  <c r="H12" i="1"/>
  <c r="AF11" i="1" l="1"/>
  <c r="AF12" i="1" s="1"/>
  <c r="AE11" i="1"/>
  <c r="AE12" i="1" s="1"/>
  <c r="AD11" i="1"/>
  <c r="AD12" i="1" s="1"/>
  <c r="AC12" i="1" l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G12" i="1"/>
  <c r="F12" i="1"/>
  <c r="E12" i="1"/>
  <c r="D12" i="1"/>
  <c r="C12" i="1"/>
  <c r="B12" i="1"/>
</calcChain>
</file>

<file path=xl/sharedStrings.xml><?xml version="1.0" encoding="utf-8"?>
<sst xmlns="http://schemas.openxmlformats.org/spreadsheetml/2006/main" count="45" uniqueCount="43">
  <si>
    <t>Empresa</t>
  </si>
  <si>
    <t>Nombre del empleado</t>
  </si>
  <si>
    <t>Cliente</t>
  </si>
  <si>
    <t>Lugar de trabajo</t>
  </si>
  <si>
    <t>Turno de trabajo</t>
  </si>
  <si>
    <t>Abreviatura</t>
  </si>
  <si>
    <t>Puesto de trabajo</t>
  </si>
  <si>
    <t>H. Entrada</t>
  </si>
  <si>
    <t>H. Salida</t>
  </si>
  <si>
    <t>Horas/Turno</t>
  </si>
  <si>
    <t>Total Horas/Mes</t>
  </si>
  <si>
    <t>Año</t>
  </si>
  <si>
    <t>MESES</t>
  </si>
  <si>
    <t>Desplegable</t>
  </si>
  <si>
    <t>Juan Antonio</t>
  </si>
  <si>
    <t>TN</t>
  </si>
  <si>
    <t>NM</t>
  </si>
  <si>
    <t>TN12</t>
  </si>
  <si>
    <t>MT12</t>
  </si>
  <si>
    <t>Editar para cambiar el calendario</t>
  </si>
  <si>
    <t>Turno de noche-mañana</t>
  </si>
  <si>
    <t>Turno de noche de 12h</t>
  </si>
  <si>
    <t>Turno de día de 12h</t>
  </si>
  <si>
    <t/>
  </si>
  <si>
    <t>V</t>
  </si>
  <si>
    <t>Vacaciones</t>
  </si>
  <si>
    <t xml:space="preserve">Enero </t>
  </si>
  <si>
    <t>Febrero</t>
  </si>
  <si>
    <t xml:space="preserve">Marzo </t>
  </si>
  <si>
    <t>Abril</t>
  </si>
  <si>
    <t>Mayo</t>
  </si>
  <si>
    <t xml:space="preserve">Junio </t>
  </si>
  <si>
    <t xml:space="preserve">Julio </t>
  </si>
  <si>
    <t>Agosto</t>
  </si>
  <si>
    <t xml:space="preserve">Septiembre </t>
  </si>
  <si>
    <t xml:space="preserve">Octubre </t>
  </si>
  <si>
    <t xml:space="preserve">Noviembre </t>
  </si>
  <si>
    <t xml:space="preserve">Diciembre </t>
  </si>
  <si>
    <t>Fecha</t>
  </si>
  <si>
    <t>Festivos</t>
  </si>
  <si>
    <t>Turno de tarde</t>
  </si>
  <si>
    <t>CONTEO ABREVIATURAS</t>
  </si>
  <si>
    <t>Eventos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</si>
</sst>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 * #,##0.00_ ;_ * \-#,##0.00_ ;_ * &quot;-&quot;??_ ;_ @_ "/>
    <numFmt numFmtId="165" formatCode="[$-C0A]mmm\-yy;@"/>
    <numFmt numFmtId="166" formatCode="ddd"/>
    <numFmt numFmtId="167" formatCode="[h]:mm"/>
    <numFmt numFmtId="168" formatCode="_ * #,##0_ ;_ * \-#,##0_ ;_ * &quot;-&quot;??_ ;_ @_ "/>
    <numFmt numFmtId="170" formatCode="[$-F800]dddd\,\ mmmm\ dd\,\ yyyy"/>
  </numFmts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8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240CC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/>
      <top/>
      <bottom style="hair">
        <color theme="8"/>
      </bottom>
      <diagonal/>
    </border>
    <border>
      <left/>
      <right/>
      <top/>
      <bottom style="thin">
        <color theme="8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right"/>
      <protection locked="0"/>
    </xf>
    <xf numFmtId="0" fontId="6" fillId="0" borderId="0" xfId="0" applyFont="1" applyAlignment="1" applyProtection="1">
      <protection locked="0"/>
    </xf>
    <xf numFmtId="0" fontId="9" fillId="0" borderId="0" xfId="0" applyFont="1" applyAlignment="1" applyProtection="1">
      <protection locked="0"/>
    </xf>
    <xf numFmtId="0" fontId="9" fillId="3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168" fontId="7" fillId="0" borderId="0" xfId="0" applyNumberFormat="1" applyFont="1" applyAlignment="1" applyProtection="1">
      <alignment horizontal="center" vertic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167" fontId="6" fillId="0" borderId="0" xfId="0" applyNumberFormat="1" applyFont="1" applyBorder="1" applyAlignment="1" applyProtection="1">
      <alignment horizontal="center" vertical="center"/>
      <protection locked="0"/>
    </xf>
    <xf numFmtId="1" fontId="6" fillId="0" borderId="0" xfId="1" applyNumberFormat="1" applyFont="1" applyFill="1" applyBorder="1" applyAlignment="1" applyProtection="1">
      <alignment horizontal="center" vertical="center"/>
      <protection locked="0"/>
    </xf>
    <xf numFmtId="0" fontId="10" fillId="4" borderId="1" xfId="0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right"/>
    </xf>
    <xf numFmtId="0" fontId="3" fillId="0" borderId="0" xfId="0" applyFont="1" applyAlignment="1" applyProtection="1">
      <alignment horizontal="left"/>
    </xf>
    <xf numFmtId="166" fontId="6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horizontal="center" vertical="center"/>
    </xf>
    <xf numFmtId="0" fontId="7" fillId="0" borderId="0" xfId="0" applyFont="1" applyAlignment="1">
      <alignment horizontal="center" vertical="center"/>
    </xf>
    <xf numFmtId="170" fontId="7" fillId="0" borderId="0" xfId="0" applyNumberFormat="1" applyFont="1" applyAlignment="1">
      <alignment horizontal="center" vertical="center"/>
    </xf>
    <xf numFmtId="0" fontId="12" fillId="6" borderId="0" xfId="0" applyFont="1" applyFill="1" applyAlignment="1">
      <alignment horizontal="center" vertical="center"/>
    </xf>
    <xf numFmtId="0" fontId="8" fillId="0" borderId="0" xfId="0" applyFont="1" applyAlignment="1" applyProtection="1">
      <alignment horizontal="right" vertical="center"/>
      <protection locked="0"/>
    </xf>
    <xf numFmtId="0" fontId="5" fillId="3" borderId="2" xfId="0" applyFont="1" applyFill="1" applyBorder="1" applyAlignment="1" applyProtection="1">
      <alignment horizontal="center" vertical="center"/>
    </xf>
    <xf numFmtId="168" fontId="5" fillId="3" borderId="2" xfId="1" applyNumberFormat="1" applyFont="1" applyFill="1" applyBorder="1" applyAlignment="1" applyProtection="1">
      <alignment horizontal="center" vertical="center"/>
    </xf>
    <xf numFmtId="20" fontId="6" fillId="3" borderId="2" xfId="1" applyNumberFormat="1" applyFont="1" applyFill="1" applyBorder="1" applyAlignment="1" applyProtection="1">
      <alignment horizontal="center" vertical="center"/>
    </xf>
    <xf numFmtId="167" fontId="7" fillId="5" borderId="1" xfId="0" applyNumberFormat="1" applyFont="1" applyFill="1" applyBorder="1" applyAlignment="1" applyProtection="1">
      <alignment horizontal="center" vertical="center"/>
    </xf>
    <xf numFmtId="20" fontId="8" fillId="3" borderId="2" xfId="1" applyNumberFormat="1" applyFont="1" applyFill="1" applyBorder="1" applyAlignment="1" applyProtection="1">
      <alignment horizontal="center" vertical="center"/>
    </xf>
    <xf numFmtId="167" fontId="8" fillId="0" borderId="2" xfId="0" applyNumberFormat="1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167" fontId="6" fillId="0" borderId="2" xfId="0" applyNumberFormat="1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/>
    </xf>
    <xf numFmtId="0" fontId="9" fillId="5" borderId="1" xfId="0" applyFont="1" applyFill="1" applyBorder="1" applyAlignment="1" applyProtection="1">
      <alignment horizontal="center" vertical="center" wrapText="1"/>
    </xf>
    <xf numFmtId="0" fontId="13" fillId="5" borderId="4" xfId="0" applyFont="1" applyFill="1" applyBorder="1" applyAlignment="1">
      <alignment horizontal="center" vertical="center"/>
    </xf>
    <xf numFmtId="0" fontId="12" fillId="7" borderId="0" xfId="0" applyFont="1" applyFill="1" applyAlignment="1">
      <alignment horizontal="center" vertical="center"/>
    </xf>
    <xf numFmtId="2" fontId="11" fillId="0" borderId="1" xfId="0" applyNumberFormat="1" applyFont="1" applyBorder="1" applyAlignment="1" applyProtection="1">
      <alignment horizontal="center" vertical="center"/>
      <protection locked="0"/>
    </xf>
    <xf numFmtId="0" fontId="9" fillId="3" borderId="1" xfId="0" applyNumberFormat="1" applyFont="1" applyFill="1" applyBorder="1" applyAlignment="1" applyProtection="1">
      <alignment horizontal="center" vertical="center"/>
    </xf>
  </cellXfs>
  <cellStyles count="2">
    <cellStyle name="Millares" xfId="1" builtinId="3"/>
    <cellStyle name="Normal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70" formatCode="[$-F800]dddd\,\ mmmm\ dd\,\ 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70" formatCode="[$-F800]dddd\,\ mmmm\ dd\,\ yyyy"/>
      <alignment horizontal="center" vertical="center" textRotation="0" wrapText="0" indent="0" justifyLastLine="0" shrinkToFit="0" readingOrder="0"/>
    </dxf>
    <dxf>
      <font>
        <color auto="1"/>
      </font>
      <fill>
        <patternFill>
          <bgColor theme="6" tint="0.39994506668294322"/>
        </patternFill>
      </fill>
    </dxf>
    <dxf>
      <fill>
        <patternFill>
          <bgColor rgb="FFFF66FF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theme="9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theme="9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70" formatCode="[$-F800]dddd\,\ mmmm\ dd\,\ 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70" formatCode="[$-F800]dddd\,\ mmmm\ dd\,\ 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rgb="FFF240CC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rgb="FFF240CC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66FF"/>
      <color rgb="FFF240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E2B12D7-CC43-4475-9ED2-F854E202C3FA}" name="FechaFestivos" displayName="FechaFestivos" ref="C1:C100" totalsRowShown="0" headerRowDxfId="14" dataDxfId="13">
  <autoFilter ref="C1:C100" xr:uid="{21643505-64BA-417F-8CD7-3B8B09FB25E9}"/>
  <tableColumns count="1">
    <tableColumn id="1" xr3:uid="{BF70293D-39A1-4BA1-9BB9-16B443282A29}" name="Festivos" dataDxfId="12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D4C4923-9319-452D-8549-926105B6E3AD}" name="Festivos" displayName="Festivos" ref="B1:B100" totalsRowShown="0" headerRowDxfId="11" dataDxfId="10">
  <autoFilter ref="B1:B100" xr:uid="{90F29187-80F6-40D4-9465-761DBD704C0B}"/>
  <tableColumns count="1">
    <tableColumn id="1" xr3:uid="{4547D92A-6273-49CA-83FA-523C3A588FA1}" name="Fecha" dataDxfId="9"/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73F3B623-BD20-4686-8A81-FC100B7C3C09}" name="Tabla9" displayName="Tabla9" ref="E1:E100" totalsRowShown="0" headerRowDxfId="6" dataDxfId="0">
  <autoFilter ref="E1:E100" xr:uid="{36C386C6-86C6-492C-B84A-4D29A901D2FD}"/>
  <tableColumns count="1">
    <tableColumn id="1" xr3:uid="{19B31F89-269D-4E15-BC78-D112C721B774}" name="Fecha" dataDxfId="1"/>
  </tableColumns>
  <tableStyleInfo name="TableStyleLight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632907FF-535A-4BC9-8024-3850AF11B256}" name="Tabla10" displayName="Tabla10" ref="F1:F100" totalsRowShown="0" headerRowDxfId="5" dataDxfId="7">
  <autoFilter ref="F1:F100" xr:uid="{89CD76B9-3D65-40CD-A8EB-7949BFAD7E4F}"/>
  <tableColumns count="1">
    <tableColumn id="1" xr3:uid="{68070934-C9DA-46C1-96FB-D2018B725639}" name="Eventos" dataDxfId="8"/>
  </tableColumns>
  <tableStyleInfo name="TableStyleLight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Q27"/>
  <sheetViews>
    <sheetView showGridLines="0" tabSelected="1" topLeftCell="A4" zoomScale="90" zoomScaleNormal="90" workbookViewId="0">
      <selection activeCell="A5" sqref="A5"/>
    </sheetView>
  </sheetViews>
  <sheetFormatPr baseColWidth="10" defaultColWidth="4.5703125" defaultRowHeight="18" customHeight="1" x14ac:dyDescent="0.25"/>
  <cols>
    <col min="1" max="1" width="25.7109375" style="7" customWidth="1"/>
    <col min="2" max="32" width="4.5703125" style="7" customWidth="1"/>
    <col min="33" max="36" width="4.5703125" style="7"/>
    <col min="37" max="42" width="4.5703125" style="4" customWidth="1"/>
    <col min="43" max="16384" width="4.5703125" style="7"/>
  </cols>
  <sheetData>
    <row r="2" spans="1:43" ht="18" customHeight="1" x14ac:dyDescent="0.25">
      <c r="A2" s="29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6"/>
      <c r="P2" s="6"/>
      <c r="Q2" s="40" t="s">
        <v>5</v>
      </c>
      <c r="R2" s="40"/>
      <c r="S2" s="40"/>
      <c r="T2" s="40"/>
      <c r="U2" s="40" t="s">
        <v>4</v>
      </c>
      <c r="V2" s="40"/>
      <c r="W2" s="40"/>
      <c r="X2" s="40"/>
      <c r="Y2" s="40"/>
      <c r="Z2" s="40"/>
      <c r="AA2" s="35" t="s">
        <v>7</v>
      </c>
      <c r="AB2" s="35"/>
      <c r="AC2" s="35"/>
      <c r="AD2" s="35" t="s">
        <v>8</v>
      </c>
      <c r="AE2" s="35"/>
      <c r="AF2" s="35"/>
      <c r="AG2" s="34" t="s">
        <v>9</v>
      </c>
      <c r="AH2" s="34"/>
      <c r="AI2" s="34"/>
    </row>
    <row r="3" spans="1:43" ht="18" customHeight="1" x14ac:dyDescent="0.25">
      <c r="A3" s="29" t="s">
        <v>6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6"/>
      <c r="P3" s="6"/>
      <c r="Q3" s="37" t="s">
        <v>15</v>
      </c>
      <c r="R3" s="37"/>
      <c r="S3" s="37"/>
      <c r="T3" s="37"/>
      <c r="U3" s="38" t="s">
        <v>40</v>
      </c>
      <c r="V3" s="38"/>
      <c r="W3" s="38"/>
      <c r="X3" s="38"/>
      <c r="Y3" s="38"/>
      <c r="Z3" s="38"/>
      <c r="AA3" s="39">
        <v>0.75</v>
      </c>
      <c r="AB3" s="39"/>
      <c r="AC3" s="39"/>
      <c r="AD3" s="39">
        <v>4.1666666666666664E-2</v>
      </c>
      <c r="AE3" s="39"/>
      <c r="AF3" s="39"/>
      <c r="AG3" s="32">
        <f t="shared" ref="AG3:AG5" si="0">IF(AA3&gt;AD3,(AD3-AA3)+24,AD3-AA3)</f>
        <v>23.291666666666668</v>
      </c>
      <c r="AH3" s="32"/>
      <c r="AI3" s="32"/>
    </row>
    <row r="4" spans="1:43" ht="18" customHeight="1" x14ac:dyDescent="0.25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6"/>
      <c r="P4" s="6"/>
      <c r="Q4" s="37" t="s">
        <v>16</v>
      </c>
      <c r="R4" s="37"/>
      <c r="S4" s="37"/>
      <c r="T4" s="37"/>
      <c r="U4" s="38" t="s">
        <v>20</v>
      </c>
      <c r="V4" s="38"/>
      <c r="W4" s="38"/>
      <c r="X4" s="38"/>
      <c r="Y4" s="38"/>
      <c r="Z4" s="38"/>
      <c r="AA4" s="39">
        <v>4.1666666666666664E-2</v>
      </c>
      <c r="AB4" s="39"/>
      <c r="AC4" s="39"/>
      <c r="AD4" s="39">
        <v>0.33333333333333331</v>
      </c>
      <c r="AE4" s="39"/>
      <c r="AF4" s="39"/>
      <c r="AG4" s="32">
        <f t="shared" si="0"/>
        <v>0.29166666666666663</v>
      </c>
      <c r="AH4" s="32"/>
      <c r="AI4" s="32"/>
    </row>
    <row r="5" spans="1:43" ht="18" customHeight="1" x14ac:dyDescent="0.25">
      <c r="A5" s="29" t="s">
        <v>2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6"/>
      <c r="P5" s="6"/>
      <c r="Q5" s="37" t="s">
        <v>18</v>
      </c>
      <c r="R5" s="37"/>
      <c r="S5" s="37"/>
      <c r="T5" s="37"/>
      <c r="U5" s="38" t="s">
        <v>22</v>
      </c>
      <c r="V5" s="38"/>
      <c r="W5" s="38"/>
      <c r="X5" s="38"/>
      <c r="Y5" s="38"/>
      <c r="Z5" s="38"/>
      <c r="AA5" s="39">
        <v>0.33333333333333331</v>
      </c>
      <c r="AB5" s="39"/>
      <c r="AC5" s="39"/>
      <c r="AD5" s="39">
        <v>0.83333333333333337</v>
      </c>
      <c r="AE5" s="39"/>
      <c r="AF5" s="39"/>
      <c r="AG5" s="32">
        <f t="shared" si="0"/>
        <v>0.5</v>
      </c>
      <c r="AH5" s="32"/>
      <c r="AI5" s="32"/>
    </row>
    <row r="6" spans="1:43" ht="18" customHeight="1" x14ac:dyDescent="0.25">
      <c r="A6" s="29" t="s">
        <v>3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6"/>
      <c r="P6" s="6"/>
      <c r="Q6" s="37" t="s">
        <v>17</v>
      </c>
      <c r="R6" s="37"/>
      <c r="S6" s="37"/>
      <c r="T6" s="37"/>
      <c r="U6" s="38" t="s">
        <v>21</v>
      </c>
      <c r="V6" s="38"/>
      <c r="W6" s="38"/>
      <c r="X6" s="38"/>
      <c r="Y6" s="38"/>
      <c r="Z6" s="38"/>
      <c r="AA6" s="39">
        <v>0.83333333333333337</v>
      </c>
      <c r="AB6" s="39"/>
      <c r="AC6" s="39"/>
      <c r="AD6" s="39">
        <v>0.33333333333333331</v>
      </c>
      <c r="AE6" s="39"/>
      <c r="AF6" s="39"/>
      <c r="AG6" s="32">
        <f>IF(AA6&gt;AD6,(AD6-AA6)+24,AD6-AA6)</f>
        <v>23.5</v>
      </c>
      <c r="AH6" s="32"/>
      <c r="AI6" s="32"/>
    </row>
    <row r="7" spans="1:43" ht="18" customHeight="1" x14ac:dyDescent="0.25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6"/>
      <c r="P7" s="6"/>
      <c r="Q7" s="37" t="s">
        <v>24</v>
      </c>
      <c r="R7" s="37"/>
      <c r="S7" s="37"/>
      <c r="T7" s="37"/>
      <c r="U7" s="38" t="s">
        <v>25</v>
      </c>
      <c r="V7" s="38"/>
      <c r="W7" s="38"/>
      <c r="X7" s="38"/>
      <c r="Y7" s="38"/>
      <c r="Z7" s="38"/>
      <c r="AA7" s="39"/>
      <c r="AB7" s="39"/>
      <c r="AC7" s="39"/>
      <c r="AD7" s="39"/>
      <c r="AE7" s="39"/>
      <c r="AF7" s="39"/>
      <c r="AG7" s="32">
        <f t="shared" ref="AG7" si="1">IF(AA7&gt;AD7,(AD7-AA7)+24,AD7-AA7)</f>
        <v>0</v>
      </c>
      <c r="AH7" s="32"/>
      <c r="AI7" s="32"/>
      <c r="AJ7" s="11"/>
      <c r="AK7" s="5"/>
      <c r="AL7" s="5"/>
      <c r="AM7" s="5"/>
    </row>
    <row r="8" spans="1:43" ht="18" customHeight="1" x14ac:dyDescent="0.25">
      <c r="A8" s="22" t="s">
        <v>11</v>
      </c>
      <c r="B8" s="36">
        <v>2020</v>
      </c>
      <c r="C8" s="36"/>
      <c r="D8" s="42" t="s">
        <v>19</v>
      </c>
      <c r="E8" s="42"/>
      <c r="F8" s="42"/>
      <c r="G8" s="42"/>
      <c r="H8" s="42"/>
      <c r="I8" s="42"/>
      <c r="J8" s="42"/>
      <c r="K8" s="14"/>
      <c r="L8" s="14"/>
      <c r="M8" s="14"/>
      <c r="N8" s="10"/>
      <c r="O8" s="6"/>
      <c r="P8" s="6"/>
      <c r="Q8" s="37"/>
      <c r="R8" s="37"/>
      <c r="S8" s="37"/>
      <c r="T8" s="37"/>
      <c r="U8" s="38" t="s">
        <v>23</v>
      </c>
      <c r="V8" s="38"/>
      <c r="W8" s="38"/>
      <c r="X8" s="38"/>
      <c r="Y8" s="38"/>
      <c r="Z8" s="38"/>
      <c r="AA8" s="39"/>
      <c r="AB8" s="39"/>
      <c r="AC8" s="39"/>
      <c r="AD8" s="39"/>
      <c r="AE8" s="39"/>
      <c r="AF8" s="39"/>
      <c r="AG8" s="32">
        <f t="shared" ref="AG8" si="2">IF(AA8&gt;AD8,(AD8-AA8)+24,AD8-AA8)</f>
        <v>0</v>
      </c>
      <c r="AH8" s="32"/>
      <c r="AI8" s="32"/>
      <c r="AJ8" s="11"/>
    </row>
    <row r="9" spans="1:43" ht="18" customHeight="1" x14ac:dyDescent="0.25">
      <c r="A9" s="12"/>
      <c r="B9" s="18"/>
      <c r="C9" s="18"/>
      <c r="D9" s="13"/>
      <c r="E9" s="13"/>
      <c r="F9" s="13"/>
      <c r="G9" s="13"/>
      <c r="H9" s="13"/>
      <c r="I9" s="14"/>
      <c r="J9" s="14"/>
      <c r="K9" s="14"/>
      <c r="L9" s="14"/>
      <c r="M9" s="14"/>
      <c r="N9" s="10"/>
      <c r="O9" s="6"/>
      <c r="P9" s="6"/>
      <c r="Q9" s="8"/>
      <c r="R9" s="8"/>
      <c r="S9" s="8"/>
      <c r="T9" s="8"/>
      <c r="U9" s="8"/>
      <c r="V9" s="8"/>
      <c r="W9" s="8"/>
      <c r="X9" s="8"/>
      <c r="Y9" s="8"/>
      <c r="Z9" s="8"/>
      <c r="AA9" s="19"/>
      <c r="AB9" s="19"/>
      <c r="AC9" s="19"/>
      <c r="AD9" s="19"/>
      <c r="AE9" s="19"/>
      <c r="AF9" s="19"/>
      <c r="AG9" s="20"/>
      <c r="AH9" s="20"/>
      <c r="AI9" s="20"/>
      <c r="AJ9" s="11"/>
    </row>
    <row r="10" spans="1:43" ht="18" customHeight="1" x14ac:dyDescent="0.2">
      <c r="A10" s="23" t="s">
        <v>13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</row>
    <row r="11" spans="1:43" ht="18" customHeight="1" x14ac:dyDescent="0.25">
      <c r="A11" s="15" t="s">
        <v>26</v>
      </c>
      <c r="B11" s="47">
        <v>1</v>
      </c>
      <c r="C11" s="47">
        <v>2</v>
      </c>
      <c r="D11" s="47">
        <v>3</v>
      </c>
      <c r="E11" s="47">
        <v>4</v>
      </c>
      <c r="F11" s="47">
        <v>5</v>
      </c>
      <c r="G11" s="47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  <c r="N11" s="47">
        <v>13</v>
      </c>
      <c r="O11" s="47">
        <v>14</v>
      </c>
      <c r="P11" s="47">
        <v>15</v>
      </c>
      <c r="Q11" s="47">
        <v>16</v>
      </c>
      <c r="R11" s="47">
        <v>17</v>
      </c>
      <c r="S11" s="47">
        <v>18</v>
      </c>
      <c r="T11" s="47">
        <v>19</v>
      </c>
      <c r="U11" s="47">
        <v>20</v>
      </c>
      <c r="V11" s="47">
        <v>21</v>
      </c>
      <c r="W11" s="47">
        <v>22</v>
      </c>
      <c r="X11" s="47">
        <v>23</v>
      </c>
      <c r="Y11" s="47">
        <v>24</v>
      </c>
      <c r="Z11" s="47">
        <v>25</v>
      </c>
      <c r="AA11" s="47">
        <v>26</v>
      </c>
      <c r="AB11" s="47">
        <v>27</v>
      </c>
      <c r="AC11" s="47">
        <v>28</v>
      </c>
      <c r="AD11" s="47">
        <f>+IF(DAY(DATE($B$8,MATCH($A$11,Categorías!$A$2:$A$13,0),29))=29,29,"")</f>
        <v>29</v>
      </c>
      <c r="AE11" s="47">
        <f>+IF(DAY(DATE($B$8,MATCH($A$11,Categorías!$A$2:$A$13,0),30))=30,30,"")</f>
        <v>30</v>
      </c>
      <c r="AF11" s="47">
        <f>+IF(DAY(DATE($B$8,MATCH($A$11,Categorías!$A$2:$A$13,0),31))=31,31,"")</f>
        <v>31</v>
      </c>
      <c r="AG11" s="43" t="s">
        <v>10</v>
      </c>
      <c r="AH11" s="43"/>
      <c r="AI11" s="43"/>
    </row>
    <row r="12" spans="1:43" ht="18" customHeight="1" x14ac:dyDescent="0.25">
      <c r="A12" s="21" t="s">
        <v>1</v>
      </c>
      <c r="B12" s="24">
        <f>+DATE($B$8,MATCH($A$11,Categorías!$A$2:$A$13,0),B$11)</f>
        <v>43831</v>
      </c>
      <c r="C12" s="24">
        <f>+DATE($B$8,MATCH($A$11,Categorías!$A$2:$A$13,0),C$11)</f>
        <v>43832</v>
      </c>
      <c r="D12" s="24">
        <f>+DATE($B$8,MATCH($A$11,Categorías!$A$2:$A$13,0),D$11)</f>
        <v>43833</v>
      </c>
      <c r="E12" s="24">
        <f>+DATE($B$8,MATCH($A$11,Categorías!$A$2:$A$13,0),E$11)</f>
        <v>43834</v>
      </c>
      <c r="F12" s="24">
        <f>+DATE($B$8,MATCH($A$11,Categorías!$A$2:$A$13,0),F$11)</f>
        <v>43835</v>
      </c>
      <c r="G12" s="24">
        <f>+DATE($B$8,MATCH($A$11,Categorías!$A$2:$A$13,0),G$11)</f>
        <v>43836</v>
      </c>
      <c r="H12" s="24">
        <f>+DATE($B$8,MATCH($A$11,Categorías!$A$2:$A$13,0),H$11)</f>
        <v>43837</v>
      </c>
      <c r="I12" s="24">
        <f>+DATE($B$8,MATCH($A$11,Categorías!$A$2:$A$13,0),I$11)</f>
        <v>43838</v>
      </c>
      <c r="J12" s="24">
        <f>+DATE($B$8,MATCH($A$11,Categorías!$A$2:$A$13,0),J$11)</f>
        <v>43839</v>
      </c>
      <c r="K12" s="24">
        <f>+DATE($B$8,MATCH($A$11,Categorías!$A$2:$A$13,0),K$11)</f>
        <v>43840</v>
      </c>
      <c r="L12" s="24">
        <f>+DATE($B$8,MATCH($A$11,Categorías!$A$2:$A$13,0),L$11)</f>
        <v>43841</v>
      </c>
      <c r="M12" s="24">
        <f>+DATE($B$8,MATCH($A$11,Categorías!$A$2:$A$13,0),M$11)</f>
        <v>43842</v>
      </c>
      <c r="N12" s="24">
        <f>+DATE($B$8,MATCH($A$11,Categorías!$A$2:$A$13,0),N$11)</f>
        <v>43843</v>
      </c>
      <c r="O12" s="24">
        <f>+DATE($B$8,MATCH($A$11,Categorías!$A$2:$A$13,0),O$11)</f>
        <v>43844</v>
      </c>
      <c r="P12" s="24">
        <f>+DATE($B$8,MATCH($A$11,Categorías!$A$2:$A$13,0),P$11)</f>
        <v>43845</v>
      </c>
      <c r="Q12" s="24">
        <f>+DATE($B$8,MATCH($A$11,Categorías!$A$2:$A$13,0),Q$11)</f>
        <v>43846</v>
      </c>
      <c r="R12" s="24">
        <f>+DATE($B$8,MATCH($A$11,Categorías!$A$2:$A$13,0),R$11)</f>
        <v>43847</v>
      </c>
      <c r="S12" s="24">
        <f>+DATE($B$8,MATCH($A$11,Categorías!$A$2:$A$13,0),S$11)</f>
        <v>43848</v>
      </c>
      <c r="T12" s="24">
        <f>+DATE($B$8,MATCH($A$11,Categorías!$A$2:$A$13,0),T$11)</f>
        <v>43849</v>
      </c>
      <c r="U12" s="24">
        <f>+DATE($B$8,MATCH($A$11,Categorías!$A$2:$A$13,0),U$11)</f>
        <v>43850</v>
      </c>
      <c r="V12" s="24">
        <f>+DATE($B$8,MATCH($A$11,Categorías!$A$2:$A$13,0),V$11)</f>
        <v>43851</v>
      </c>
      <c r="W12" s="24">
        <f>+DATE($B$8,MATCH($A$11,Categorías!$A$2:$A$13,0),W$11)</f>
        <v>43852</v>
      </c>
      <c r="X12" s="24">
        <f>+DATE($B$8,MATCH($A$11,Categorías!$A$2:$A$13,0),X$11)</f>
        <v>43853</v>
      </c>
      <c r="Y12" s="24">
        <f>+DATE($B$8,MATCH($A$11,Categorías!$A$2:$A$13,0),Y$11)</f>
        <v>43854</v>
      </c>
      <c r="Z12" s="24">
        <f>+DATE($B$8,MATCH($A$11,Categorías!$A$2:$A$13,0),Z$11)</f>
        <v>43855</v>
      </c>
      <c r="AA12" s="24">
        <f>+DATE($B$8,MATCH($A$11,Categorías!$A$2:$A$13,0),AA$11)</f>
        <v>43856</v>
      </c>
      <c r="AB12" s="24">
        <f>+DATE($B$8,MATCH($A$11,Categorías!$A$2:$A$13,0),AB$11)</f>
        <v>43857</v>
      </c>
      <c r="AC12" s="24">
        <f>+DATE($B$8,MATCH($A$11,Categorías!$A$2:$A$13,0),AC$11)</f>
        <v>43858</v>
      </c>
      <c r="AD12" s="24">
        <f>+IF(AD11="","",DATE($B$8,MATCH($A$11,Categorías!$A$2:$A$13,0),AD$11))</f>
        <v>43859</v>
      </c>
      <c r="AE12" s="24">
        <f>+IF(AE11="","",DATE($B$8,MATCH($A$11,Categorías!$A$2:$A$13,0),AE$11))</f>
        <v>43860</v>
      </c>
      <c r="AF12" s="24">
        <f>+IF(AF11="","",DATE($B$8,MATCH($A$11,Categorías!$A$2:$A$13,0),AF$11))</f>
        <v>43861</v>
      </c>
      <c r="AG12" s="43"/>
      <c r="AH12" s="43"/>
      <c r="AI12" s="43"/>
      <c r="AK12" s="7"/>
      <c r="AL12" s="7"/>
      <c r="AM12" s="7"/>
      <c r="AN12" s="7"/>
      <c r="AO12" s="7"/>
      <c r="AP12" s="7"/>
    </row>
    <row r="13" spans="1:43" ht="18" customHeight="1" x14ac:dyDescent="0.25">
      <c r="A13" s="16" t="s">
        <v>14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33">
        <f>+Categorías!$J3*$AG$8+Categorías!$I3*$AG$7+Categorías!$H3*$AG$6+Categorías!$G3*$AG$5+Categorías!$F3*$AG$4+Categorías!$E3*$AG$3</f>
        <v>0</v>
      </c>
      <c r="AH13" s="33"/>
      <c r="AI13" s="33"/>
      <c r="AK13" s="7"/>
      <c r="AL13" s="7"/>
      <c r="AM13" s="7"/>
      <c r="AN13" s="7"/>
      <c r="AO13" s="7"/>
      <c r="AP13" s="7"/>
      <c r="AQ13" s="17"/>
    </row>
    <row r="14" spans="1:43" ht="18" customHeight="1" x14ac:dyDescent="0.25">
      <c r="A14" s="16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33">
        <f>+Categorías!$J4*$AG$8+Categorías!$I4*$AG$7+Categorías!$H4*$AG$6+Categorías!$G4*$AG$5+Categorías!$F4*$AG$4+Categorías!$E4*$AG$3</f>
        <v>0</v>
      </c>
      <c r="AH14" s="33"/>
      <c r="AI14" s="33"/>
      <c r="AK14" s="7"/>
      <c r="AL14" s="7"/>
      <c r="AM14" s="7"/>
      <c r="AN14" s="7"/>
      <c r="AO14" s="7"/>
      <c r="AP14" s="7"/>
      <c r="AQ14" s="17"/>
    </row>
    <row r="15" spans="1:43" ht="18" customHeight="1" x14ac:dyDescent="0.25">
      <c r="A15" s="16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33">
        <f>+Categorías!$J5*$AG$8+Categorías!$I5*$AG$7+Categorías!$H5*$AG$6+Categorías!$G5*$AG$5+Categorías!$F5*$AG$4+Categorías!$E5*$AG$3</f>
        <v>0</v>
      </c>
      <c r="AH15" s="33"/>
      <c r="AI15" s="33"/>
      <c r="AK15" s="7"/>
      <c r="AL15" s="7"/>
      <c r="AM15" s="7"/>
      <c r="AN15" s="7"/>
      <c r="AO15" s="7"/>
      <c r="AP15" s="7"/>
    </row>
    <row r="16" spans="1:43" ht="18" customHeight="1" x14ac:dyDescent="0.25">
      <c r="A16" s="16"/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33">
        <f>+Categorías!$J6*$AG$8+Categorías!$I6*$AG$7+Categorías!$H6*$AG$6+Categorías!$G6*$AG$5+Categorías!$F6*$AG$4+Categorías!$E6*$AG$3</f>
        <v>0</v>
      </c>
      <c r="AH16" s="33"/>
      <c r="AI16" s="33"/>
      <c r="AK16" s="7"/>
      <c r="AL16" s="7"/>
      <c r="AM16" s="7"/>
      <c r="AN16" s="7"/>
      <c r="AO16" s="7"/>
      <c r="AP16" s="7"/>
    </row>
    <row r="17" spans="1:42" ht="18" customHeight="1" x14ac:dyDescent="0.25">
      <c r="A17" s="1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33">
        <f>+Categorías!$J7*$AG$8+Categorías!$I7*$AG$7+Categorías!$H7*$AG$6+Categorías!$G7*$AG$5+Categorías!$F7*$AG$4+Categorías!$E7*$AG$3</f>
        <v>0</v>
      </c>
      <c r="AH17" s="33"/>
      <c r="AI17" s="33"/>
      <c r="AK17" s="7"/>
      <c r="AL17" s="7"/>
      <c r="AM17" s="7"/>
      <c r="AN17" s="7"/>
      <c r="AO17" s="7"/>
      <c r="AP17" s="7"/>
    </row>
    <row r="18" spans="1:42" ht="18" customHeight="1" x14ac:dyDescent="0.25">
      <c r="A18" s="16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33">
        <f>+Categorías!$J8*$AG$8+Categorías!$I8*$AG$7+Categorías!$H8*$AG$6+Categorías!$G8*$AG$5+Categorías!$F8*$AG$4+Categorías!$E8*$AG$3</f>
        <v>0</v>
      </c>
      <c r="AH18" s="33"/>
      <c r="AI18" s="33"/>
      <c r="AK18" s="7"/>
      <c r="AL18" s="7"/>
      <c r="AM18" s="7"/>
      <c r="AN18" s="7"/>
      <c r="AO18" s="7"/>
      <c r="AP18" s="7"/>
    </row>
    <row r="19" spans="1:42" ht="18" customHeight="1" x14ac:dyDescent="0.25">
      <c r="A19" s="16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33">
        <f>+Categorías!$J9*$AG$8+Categorías!$I9*$AG$7+Categorías!$H9*$AG$6+Categorías!$G9*$AG$5+Categorías!$F9*$AG$4+Categorías!$E9*$AG$3</f>
        <v>0</v>
      </c>
      <c r="AH19" s="33"/>
      <c r="AI19" s="33"/>
      <c r="AK19" s="7"/>
      <c r="AL19" s="7"/>
      <c r="AM19" s="7"/>
      <c r="AN19" s="7"/>
      <c r="AO19" s="7"/>
      <c r="AP19" s="7"/>
    </row>
    <row r="20" spans="1:42" ht="18" customHeight="1" x14ac:dyDescent="0.25">
      <c r="A20" s="16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33">
        <f>+Categorías!$J10*$AG$8+Categorías!$I10*$AG$7+Categorías!$H10*$AG$6+Categorías!$G10*$AG$5+Categorías!$F10*$AG$4+Categorías!$E10*$AG$3</f>
        <v>0</v>
      </c>
      <c r="AH20" s="33"/>
      <c r="AI20" s="33"/>
      <c r="AK20" s="7"/>
      <c r="AL20" s="7"/>
      <c r="AM20" s="7"/>
      <c r="AN20" s="7"/>
      <c r="AO20" s="7"/>
      <c r="AP20" s="7"/>
    </row>
    <row r="21" spans="1:42" ht="18" customHeight="1" x14ac:dyDescent="0.25">
      <c r="A21" s="1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33">
        <f>+Categorías!$J11*$AG$8+Categorías!$I11*$AG$7+Categorías!$H11*$AG$6+Categorías!$G11*$AG$5+Categorías!$F11*$AG$4+Categorías!$E11*$AG$3</f>
        <v>0</v>
      </c>
      <c r="AH21" s="33"/>
      <c r="AI21" s="33"/>
      <c r="AK21" s="7"/>
      <c r="AL21" s="7"/>
      <c r="AM21" s="7"/>
      <c r="AN21" s="7"/>
      <c r="AO21" s="7"/>
      <c r="AP21" s="7"/>
    </row>
    <row r="22" spans="1:42" ht="18" customHeight="1" x14ac:dyDescent="0.25">
      <c r="A22" s="16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33">
        <f>+Categorías!$J12*$AG$8+Categorías!$I12*$AG$7+Categorías!$H12*$AG$6+Categorías!$G12*$AG$5+Categorías!$F12*$AG$4+Categorías!$E12*$AG$3</f>
        <v>0</v>
      </c>
      <c r="AH22" s="33"/>
      <c r="AI22" s="33"/>
      <c r="AK22" s="7"/>
      <c r="AL22" s="7"/>
      <c r="AM22" s="7"/>
      <c r="AN22" s="7"/>
      <c r="AO22" s="7"/>
      <c r="AP22" s="7"/>
    </row>
    <row r="23" spans="1:42" ht="18" customHeight="1" x14ac:dyDescent="0.25">
      <c r="A23" s="16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33">
        <f>+Categorías!$J13*$AG$8+Categorías!$I13*$AG$7+Categorías!$H13*$AG$6+Categorías!$G13*$AG$5+Categorías!$F13*$AG$4+Categorías!$E13*$AG$3</f>
        <v>0</v>
      </c>
      <c r="AH23" s="33"/>
      <c r="AI23" s="33"/>
      <c r="AK23" s="7"/>
      <c r="AL23" s="7"/>
      <c r="AM23" s="7"/>
      <c r="AN23" s="7"/>
      <c r="AO23" s="7"/>
      <c r="AP23" s="7"/>
    </row>
    <row r="24" spans="1:42" ht="18" customHeight="1" x14ac:dyDescent="0.25">
      <c r="A24" s="16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33">
        <f>+Categorías!$J14*$AG$8+Categorías!$I14*$AG$7+Categorías!$H14*$AG$6+Categorías!$G14*$AG$5+Categorías!$F14*$AG$4+Categorías!$E14*$AG$3</f>
        <v>0</v>
      </c>
      <c r="AH24" s="33"/>
      <c r="AI24" s="33"/>
      <c r="AK24" s="7"/>
      <c r="AL24" s="7"/>
      <c r="AM24" s="7"/>
      <c r="AN24" s="7"/>
      <c r="AO24" s="7"/>
      <c r="AP24" s="7"/>
    </row>
    <row r="25" spans="1:42" ht="18" customHeight="1" x14ac:dyDescent="0.25">
      <c r="A25" s="16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33">
        <f>+Categorías!$J15*$AG$8+Categorías!$I15*$AG$7+Categorías!$H15*$AG$6+Categorías!$G15*$AG$5+Categorías!$F15*$AG$4+Categorías!$E15*$AG$3</f>
        <v>0</v>
      </c>
      <c r="AH25" s="33"/>
      <c r="AI25" s="33"/>
      <c r="AK25" s="7"/>
      <c r="AL25" s="7"/>
      <c r="AM25" s="7"/>
      <c r="AN25" s="7"/>
      <c r="AO25" s="7"/>
      <c r="AP25" s="7"/>
    </row>
    <row r="26" spans="1:42" ht="18" customHeight="1" x14ac:dyDescent="0.25">
      <c r="A26" s="16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33">
        <f>+Categorías!$J16*$AG$8+Categorías!$I16*$AG$7+Categorías!$H16*$AG$6+Categorías!$G16*$AG$5+Categorías!$F16*$AG$4+Categorías!$E16*$AG$3</f>
        <v>0</v>
      </c>
      <c r="AH26" s="33"/>
      <c r="AI26" s="33"/>
      <c r="AK26" s="7"/>
      <c r="AL26" s="7"/>
      <c r="AM26" s="7"/>
      <c r="AN26" s="7"/>
      <c r="AO26" s="7"/>
      <c r="AP26" s="7"/>
    </row>
    <row r="27" spans="1:42" ht="18" customHeight="1" x14ac:dyDescent="0.25">
      <c r="A27" s="1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33">
        <f>+Categorías!$J17*$AG$8+Categorías!$I17*$AG$7+Categorías!$H17*$AG$6+Categorías!$G17*$AG$5+Categorías!$F17*$AG$4+Categorías!$E17*$AG$3</f>
        <v>0</v>
      </c>
      <c r="AH27" s="33"/>
      <c r="AI27" s="33"/>
      <c r="AK27" s="7"/>
      <c r="AL27" s="7"/>
      <c r="AM27" s="7"/>
      <c r="AN27" s="7"/>
      <c r="AO27" s="7"/>
      <c r="AP27" s="7"/>
    </row>
  </sheetData>
  <mergeCells count="57">
    <mergeCell ref="AG15:AI15"/>
    <mergeCell ref="AG3:AI3"/>
    <mergeCell ref="AG4:AI4"/>
    <mergeCell ref="AG16:AI16"/>
    <mergeCell ref="Q3:T3"/>
    <mergeCell ref="Q4:T4"/>
    <mergeCell ref="AD3:AF3"/>
    <mergeCell ref="AD4:AF4"/>
    <mergeCell ref="AD5:AF5"/>
    <mergeCell ref="AD6:AF6"/>
    <mergeCell ref="AA6:AC6"/>
    <mergeCell ref="Q5:T5"/>
    <mergeCell ref="Q6:T6"/>
    <mergeCell ref="AA3:AC3"/>
    <mergeCell ref="AA4:AC4"/>
    <mergeCell ref="AA5:AC5"/>
    <mergeCell ref="U3:Z3"/>
    <mergeCell ref="B2:N2"/>
    <mergeCell ref="U4:Z4"/>
    <mergeCell ref="B3:N3"/>
    <mergeCell ref="D8:J8"/>
    <mergeCell ref="U6:Z6"/>
    <mergeCell ref="B5:N5"/>
    <mergeCell ref="B6:N6"/>
    <mergeCell ref="U5:Z5"/>
    <mergeCell ref="AG2:AI2"/>
    <mergeCell ref="AA2:AC2"/>
    <mergeCell ref="B8:C8"/>
    <mergeCell ref="Q7:T7"/>
    <mergeCell ref="U7:Z7"/>
    <mergeCell ref="AD2:AF2"/>
    <mergeCell ref="AA7:AC7"/>
    <mergeCell ref="AD7:AF7"/>
    <mergeCell ref="AG7:AI7"/>
    <mergeCell ref="Q8:T8"/>
    <mergeCell ref="U8:Z8"/>
    <mergeCell ref="AA8:AC8"/>
    <mergeCell ref="AD8:AF8"/>
    <mergeCell ref="AG8:AI8"/>
    <mergeCell ref="Q2:T2"/>
    <mergeCell ref="U2:Z2"/>
    <mergeCell ref="AG5:AI5"/>
    <mergeCell ref="AG6:AI6"/>
    <mergeCell ref="AG25:AI25"/>
    <mergeCell ref="AG26:AI26"/>
    <mergeCell ref="AG27:AI27"/>
    <mergeCell ref="AG20:AI20"/>
    <mergeCell ref="AG21:AI21"/>
    <mergeCell ref="AG22:AI22"/>
    <mergeCell ref="AG23:AI23"/>
    <mergeCell ref="AG24:AI24"/>
    <mergeCell ref="AG17:AI17"/>
    <mergeCell ref="AG18:AI18"/>
    <mergeCell ref="AG19:AI19"/>
    <mergeCell ref="AG11:AI12"/>
    <mergeCell ref="AG13:AI13"/>
    <mergeCell ref="AG14:AI14"/>
  </mergeCells>
  <conditionalFormatting sqref="B13:AF27">
    <cfRule type="expression" dxfId="4" priority="11">
      <formula>OR(WEEKDAY(B$12,2)=6,WEEKDAY(B$12+$C$123,2)=7)</formula>
    </cfRule>
    <cfRule type="expression" dxfId="3" priority="2">
      <formula>"¡=ESNUMERO(COINCIDIR('Festivos y eventos'!$B$2;Festivos;0))"</formula>
    </cfRule>
  </conditionalFormatting>
  <pageMargins left="0.7" right="0.7" top="0.75" bottom="0.75" header="0.3" footer="0.3"/>
  <pageSetup paperSize="9" scale="72" fitToHeight="0" orientation="landscape" horizontalDpi="0" verticalDpi="0" r:id="rId1"/>
  <ignoredErrors>
    <ignoredError sqref="C12:AC12 AD11:AF12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1000000}">
          <x14:formula1>
            <xm:f>Categorías!$A$2:$A$13</xm:f>
          </x14:formula1>
          <xm:sqref>A11</xm:sqref>
        </x14:dataValidation>
        <x14:dataValidation type="list" allowBlank="1" showInputMessage="1" showErrorMessage="1" xr:uid="{00000000-0002-0000-0000-000000000000}">
          <x14:formula1>
            <xm:f>Categorías!$E$2:$J$2</xm:f>
          </x14:formula1>
          <xm:sqref>B13:AF27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DA8AC-CC28-419B-90F4-141531D4AE4C}">
  <dimension ref="B1:F100"/>
  <sheetViews>
    <sheetView zoomScaleNormal="100" workbookViewId="0">
      <selection activeCell="C14" sqref="C14"/>
    </sheetView>
  </sheetViews>
  <sheetFormatPr baseColWidth="10" defaultColWidth="35.7109375" defaultRowHeight="15.75" x14ac:dyDescent="0.25"/>
  <cols>
    <col min="1" max="1" width="5" style="26" customWidth="1"/>
    <col min="2" max="3" width="35.7109375" style="26"/>
    <col min="4" max="4" width="5" style="26" customWidth="1"/>
    <col min="5" max="16384" width="35.7109375" style="26"/>
  </cols>
  <sheetData>
    <row r="1" spans="2:6" ht="26.25" customHeight="1" x14ac:dyDescent="0.25">
      <c r="B1" s="28" t="s">
        <v>38</v>
      </c>
      <c r="C1" s="28" t="s">
        <v>39</v>
      </c>
      <c r="E1" s="45" t="s">
        <v>38</v>
      </c>
      <c r="F1" s="45" t="s">
        <v>42</v>
      </c>
    </row>
    <row r="2" spans="2:6" x14ac:dyDescent="0.25">
      <c r="B2" s="27">
        <v>43801</v>
      </c>
      <c r="E2" s="27">
        <v>43802</v>
      </c>
    </row>
    <row r="3" spans="2:6" x14ac:dyDescent="0.25">
      <c r="B3" s="27"/>
      <c r="E3" s="27"/>
    </row>
    <row r="4" spans="2:6" x14ac:dyDescent="0.25">
      <c r="B4" s="27"/>
      <c r="E4" s="27"/>
    </row>
    <row r="5" spans="2:6" x14ac:dyDescent="0.25">
      <c r="B5" s="27"/>
      <c r="E5" s="27"/>
    </row>
    <row r="6" spans="2:6" x14ac:dyDescent="0.25">
      <c r="B6" s="27"/>
      <c r="E6" s="27"/>
    </row>
    <row r="7" spans="2:6" x14ac:dyDescent="0.25">
      <c r="B7" s="27"/>
      <c r="E7" s="27"/>
    </row>
    <row r="8" spans="2:6" x14ac:dyDescent="0.25">
      <c r="B8" s="27"/>
      <c r="E8" s="27"/>
    </row>
    <row r="9" spans="2:6" x14ac:dyDescent="0.25">
      <c r="B9" s="27"/>
      <c r="E9" s="27"/>
    </row>
    <row r="10" spans="2:6" x14ac:dyDescent="0.25">
      <c r="B10" s="27"/>
      <c r="E10" s="27"/>
    </row>
    <row r="11" spans="2:6" x14ac:dyDescent="0.25">
      <c r="B11" s="27"/>
      <c r="E11" s="27"/>
    </row>
    <row r="12" spans="2:6" x14ac:dyDescent="0.25">
      <c r="B12" s="27"/>
      <c r="E12" s="27"/>
    </row>
    <row r="13" spans="2:6" x14ac:dyDescent="0.25">
      <c r="B13" s="27"/>
      <c r="E13" s="27"/>
    </row>
    <row r="14" spans="2:6" x14ac:dyDescent="0.25">
      <c r="B14" s="27"/>
      <c r="E14" s="27"/>
    </row>
    <row r="15" spans="2:6" x14ac:dyDescent="0.25">
      <c r="B15" s="27"/>
      <c r="E15" s="27"/>
    </row>
    <row r="16" spans="2:6" x14ac:dyDescent="0.25">
      <c r="B16" s="27"/>
      <c r="E16" s="27"/>
    </row>
    <row r="17" spans="2:5" x14ac:dyDescent="0.25">
      <c r="B17" s="27"/>
      <c r="E17" s="27"/>
    </row>
    <row r="18" spans="2:5" x14ac:dyDescent="0.25">
      <c r="B18" s="27"/>
      <c r="E18" s="27"/>
    </row>
    <row r="19" spans="2:5" x14ac:dyDescent="0.25">
      <c r="B19" s="27"/>
      <c r="E19" s="27"/>
    </row>
    <row r="20" spans="2:5" x14ac:dyDescent="0.25">
      <c r="B20" s="27"/>
      <c r="E20" s="27"/>
    </row>
    <row r="21" spans="2:5" x14ac:dyDescent="0.25">
      <c r="B21" s="27"/>
      <c r="E21" s="27"/>
    </row>
    <row r="22" spans="2:5" x14ac:dyDescent="0.25">
      <c r="B22" s="27"/>
      <c r="E22" s="27"/>
    </row>
    <row r="23" spans="2:5" x14ac:dyDescent="0.25">
      <c r="B23" s="27"/>
      <c r="E23" s="27"/>
    </row>
    <row r="24" spans="2:5" x14ac:dyDescent="0.25">
      <c r="B24" s="27"/>
      <c r="E24" s="27"/>
    </row>
    <row r="25" spans="2:5" x14ac:dyDescent="0.25">
      <c r="B25" s="27"/>
      <c r="E25" s="27"/>
    </row>
    <row r="26" spans="2:5" x14ac:dyDescent="0.25">
      <c r="B26" s="27"/>
      <c r="E26" s="27"/>
    </row>
    <row r="27" spans="2:5" x14ac:dyDescent="0.25">
      <c r="B27" s="27"/>
      <c r="E27" s="27"/>
    </row>
    <row r="28" spans="2:5" x14ac:dyDescent="0.25">
      <c r="B28" s="27"/>
      <c r="E28" s="27"/>
    </row>
    <row r="29" spans="2:5" x14ac:dyDescent="0.25">
      <c r="B29" s="27"/>
      <c r="E29" s="27"/>
    </row>
    <row r="30" spans="2:5" x14ac:dyDescent="0.25">
      <c r="B30" s="27"/>
      <c r="E30" s="27"/>
    </row>
    <row r="31" spans="2:5" x14ac:dyDescent="0.25">
      <c r="B31" s="27"/>
      <c r="E31" s="27"/>
    </row>
    <row r="32" spans="2:5" x14ac:dyDescent="0.25">
      <c r="B32" s="27"/>
      <c r="E32" s="27"/>
    </row>
    <row r="33" spans="2:5" x14ac:dyDescent="0.25">
      <c r="B33" s="27"/>
      <c r="E33" s="27"/>
    </row>
    <row r="34" spans="2:5" x14ac:dyDescent="0.25">
      <c r="B34" s="27"/>
      <c r="E34" s="27"/>
    </row>
    <row r="35" spans="2:5" x14ac:dyDescent="0.25">
      <c r="B35" s="27"/>
      <c r="E35" s="27"/>
    </row>
    <row r="36" spans="2:5" x14ac:dyDescent="0.25">
      <c r="B36" s="27"/>
      <c r="E36" s="27"/>
    </row>
    <row r="37" spans="2:5" x14ac:dyDescent="0.25">
      <c r="B37" s="27"/>
      <c r="E37" s="27"/>
    </row>
    <row r="38" spans="2:5" x14ac:dyDescent="0.25">
      <c r="B38" s="27"/>
      <c r="E38" s="27"/>
    </row>
    <row r="39" spans="2:5" x14ac:dyDescent="0.25">
      <c r="B39" s="27"/>
      <c r="E39" s="27"/>
    </row>
    <row r="40" spans="2:5" x14ac:dyDescent="0.25">
      <c r="B40" s="27"/>
      <c r="E40" s="27"/>
    </row>
    <row r="41" spans="2:5" x14ac:dyDescent="0.25">
      <c r="B41" s="27"/>
      <c r="E41" s="27"/>
    </row>
    <row r="42" spans="2:5" x14ac:dyDescent="0.25">
      <c r="B42" s="27"/>
      <c r="E42" s="27"/>
    </row>
    <row r="43" spans="2:5" x14ac:dyDescent="0.25">
      <c r="B43" s="27"/>
      <c r="E43" s="27"/>
    </row>
    <row r="44" spans="2:5" x14ac:dyDescent="0.25">
      <c r="B44" s="27"/>
      <c r="E44" s="27"/>
    </row>
    <row r="45" spans="2:5" x14ac:dyDescent="0.25">
      <c r="B45" s="27"/>
      <c r="E45" s="27"/>
    </row>
    <row r="46" spans="2:5" x14ac:dyDescent="0.25">
      <c r="B46" s="27"/>
      <c r="E46" s="27"/>
    </row>
    <row r="47" spans="2:5" x14ac:dyDescent="0.25">
      <c r="B47" s="27"/>
      <c r="E47" s="27"/>
    </row>
    <row r="48" spans="2:5" x14ac:dyDescent="0.25">
      <c r="B48" s="27"/>
      <c r="E48" s="27"/>
    </row>
    <row r="49" spans="2:5" x14ac:dyDescent="0.25">
      <c r="B49" s="27"/>
      <c r="E49" s="27"/>
    </row>
    <row r="50" spans="2:5" x14ac:dyDescent="0.25">
      <c r="B50" s="27"/>
      <c r="E50" s="27"/>
    </row>
    <row r="51" spans="2:5" x14ac:dyDescent="0.25">
      <c r="B51" s="27"/>
      <c r="E51" s="27"/>
    </row>
    <row r="52" spans="2:5" x14ac:dyDescent="0.25">
      <c r="B52" s="27"/>
      <c r="E52" s="27"/>
    </row>
    <row r="53" spans="2:5" x14ac:dyDescent="0.25">
      <c r="B53" s="27"/>
      <c r="E53" s="27"/>
    </row>
    <row r="54" spans="2:5" x14ac:dyDescent="0.25">
      <c r="B54" s="27"/>
      <c r="E54" s="27"/>
    </row>
    <row r="55" spans="2:5" x14ac:dyDescent="0.25">
      <c r="B55" s="27"/>
      <c r="E55" s="27"/>
    </row>
    <row r="56" spans="2:5" x14ac:dyDescent="0.25">
      <c r="B56" s="27"/>
      <c r="E56" s="27"/>
    </row>
    <row r="57" spans="2:5" x14ac:dyDescent="0.25">
      <c r="B57" s="27"/>
      <c r="E57" s="27"/>
    </row>
    <row r="58" spans="2:5" x14ac:dyDescent="0.25">
      <c r="B58" s="27"/>
      <c r="E58" s="27"/>
    </row>
    <row r="59" spans="2:5" x14ac:dyDescent="0.25">
      <c r="B59" s="27"/>
      <c r="E59" s="27"/>
    </row>
    <row r="60" spans="2:5" x14ac:dyDescent="0.25">
      <c r="B60" s="27"/>
      <c r="E60" s="27"/>
    </row>
    <row r="61" spans="2:5" x14ac:dyDescent="0.25">
      <c r="B61" s="27"/>
      <c r="E61" s="27"/>
    </row>
    <row r="62" spans="2:5" x14ac:dyDescent="0.25">
      <c r="B62" s="27"/>
      <c r="E62" s="27"/>
    </row>
    <row r="63" spans="2:5" x14ac:dyDescent="0.25">
      <c r="B63" s="27"/>
      <c r="E63" s="27"/>
    </row>
    <row r="64" spans="2:5" x14ac:dyDescent="0.25">
      <c r="B64" s="27"/>
      <c r="E64" s="27"/>
    </row>
    <row r="65" spans="2:5" x14ac:dyDescent="0.25">
      <c r="B65" s="27"/>
      <c r="E65" s="27"/>
    </row>
    <row r="66" spans="2:5" x14ac:dyDescent="0.25">
      <c r="B66" s="27"/>
      <c r="E66" s="27"/>
    </row>
    <row r="67" spans="2:5" x14ac:dyDescent="0.25">
      <c r="B67" s="27"/>
      <c r="E67" s="27"/>
    </row>
    <row r="68" spans="2:5" x14ac:dyDescent="0.25">
      <c r="B68" s="27"/>
      <c r="E68" s="27"/>
    </row>
    <row r="69" spans="2:5" x14ac:dyDescent="0.25">
      <c r="B69" s="27"/>
      <c r="E69" s="27"/>
    </row>
    <row r="70" spans="2:5" x14ac:dyDescent="0.25">
      <c r="B70" s="27"/>
      <c r="E70" s="27"/>
    </row>
    <row r="71" spans="2:5" x14ac:dyDescent="0.25">
      <c r="B71" s="27"/>
      <c r="E71" s="27"/>
    </row>
    <row r="72" spans="2:5" x14ac:dyDescent="0.25">
      <c r="B72" s="27"/>
      <c r="E72" s="27"/>
    </row>
    <row r="73" spans="2:5" x14ac:dyDescent="0.25">
      <c r="B73" s="27"/>
      <c r="E73" s="27"/>
    </row>
    <row r="74" spans="2:5" x14ac:dyDescent="0.25">
      <c r="B74" s="27"/>
      <c r="E74" s="27"/>
    </row>
    <row r="75" spans="2:5" x14ac:dyDescent="0.25">
      <c r="B75" s="27"/>
      <c r="E75" s="27"/>
    </row>
    <row r="76" spans="2:5" x14ac:dyDescent="0.25">
      <c r="B76" s="27"/>
      <c r="E76" s="27"/>
    </row>
    <row r="77" spans="2:5" x14ac:dyDescent="0.25">
      <c r="B77" s="27"/>
      <c r="E77" s="27"/>
    </row>
    <row r="78" spans="2:5" x14ac:dyDescent="0.25">
      <c r="B78" s="27"/>
      <c r="E78" s="27"/>
    </row>
    <row r="79" spans="2:5" x14ac:dyDescent="0.25">
      <c r="B79" s="27"/>
      <c r="E79" s="27"/>
    </row>
    <row r="80" spans="2:5" x14ac:dyDescent="0.25">
      <c r="B80" s="27"/>
      <c r="E80" s="27"/>
    </row>
    <row r="81" spans="2:5" x14ac:dyDescent="0.25">
      <c r="B81" s="27"/>
      <c r="E81" s="27"/>
    </row>
    <row r="82" spans="2:5" x14ac:dyDescent="0.25">
      <c r="B82" s="27"/>
      <c r="E82" s="27"/>
    </row>
    <row r="83" spans="2:5" x14ac:dyDescent="0.25">
      <c r="B83" s="27"/>
      <c r="E83" s="27"/>
    </row>
    <row r="84" spans="2:5" x14ac:dyDescent="0.25">
      <c r="B84" s="27"/>
      <c r="E84" s="27"/>
    </row>
    <row r="85" spans="2:5" x14ac:dyDescent="0.25">
      <c r="B85" s="27"/>
      <c r="E85" s="27"/>
    </row>
    <row r="86" spans="2:5" x14ac:dyDescent="0.25">
      <c r="B86" s="27"/>
      <c r="E86" s="27"/>
    </row>
    <row r="87" spans="2:5" x14ac:dyDescent="0.25">
      <c r="B87" s="27"/>
      <c r="E87" s="27"/>
    </row>
    <row r="88" spans="2:5" x14ac:dyDescent="0.25">
      <c r="B88" s="27"/>
      <c r="E88" s="27"/>
    </row>
    <row r="89" spans="2:5" x14ac:dyDescent="0.25">
      <c r="B89" s="27"/>
      <c r="E89" s="27"/>
    </row>
    <row r="90" spans="2:5" x14ac:dyDescent="0.25">
      <c r="B90" s="27"/>
      <c r="E90" s="27"/>
    </row>
    <row r="91" spans="2:5" x14ac:dyDescent="0.25">
      <c r="B91" s="27"/>
      <c r="E91" s="27"/>
    </row>
    <row r="92" spans="2:5" x14ac:dyDescent="0.25">
      <c r="B92" s="27"/>
      <c r="E92" s="27"/>
    </row>
    <row r="93" spans="2:5" x14ac:dyDescent="0.25">
      <c r="B93" s="27"/>
      <c r="E93" s="27"/>
    </row>
    <row r="94" spans="2:5" x14ac:dyDescent="0.25">
      <c r="B94" s="27"/>
      <c r="E94" s="27"/>
    </row>
    <row r="95" spans="2:5" x14ac:dyDescent="0.25">
      <c r="B95" s="27"/>
      <c r="E95" s="27"/>
    </row>
    <row r="96" spans="2:5" x14ac:dyDescent="0.25">
      <c r="B96" s="27"/>
      <c r="E96" s="27"/>
    </row>
    <row r="97" spans="2:5" x14ac:dyDescent="0.25">
      <c r="B97" s="27"/>
      <c r="E97" s="27"/>
    </row>
    <row r="98" spans="2:5" x14ac:dyDescent="0.25">
      <c r="B98" s="27"/>
      <c r="E98" s="27"/>
    </row>
    <row r="99" spans="2:5" x14ac:dyDescent="0.25">
      <c r="B99" s="27"/>
      <c r="E99" s="27"/>
    </row>
    <row r="100" spans="2:5" x14ac:dyDescent="0.25">
      <c r="B100" s="27"/>
      <c r="E100" s="27"/>
    </row>
  </sheetData>
  <pageMargins left="0.7" right="0.7" top="0.75" bottom="0.75" header="0.3" footer="0.3"/>
  <pageSetup paperSize="9" orientation="portrait" horizontalDpi="0" verticalDpi="0" r:id="rId1"/>
  <tableParts count="4">
    <tablePart r:id="rId2"/>
    <tablePart r:id="rId3"/>
    <tablePart r:id="rId4"/>
    <tablePart r:id="rId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7"/>
  <sheetViews>
    <sheetView workbookViewId="0">
      <selection activeCell="G3" sqref="G3"/>
    </sheetView>
  </sheetViews>
  <sheetFormatPr baseColWidth="10" defaultColWidth="25.7109375" defaultRowHeight="15" x14ac:dyDescent="0.25"/>
  <cols>
    <col min="1" max="1" width="25.7109375" style="1"/>
    <col min="2" max="2" width="25.7109375" style="1" customWidth="1"/>
    <col min="3" max="4" width="25.7109375" style="1"/>
    <col min="5" max="10" width="5" style="1" customWidth="1"/>
    <col min="11" max="16384" width="25.7109375" style="1"/>
  </cols>
  <sheetData>
    <row r="1" spans="1:10" ht="26.25" customHeight="1" x14ac:dyDescent="0.25">
      <c r="A1" s="2" t="s">
        <v>12</v>
      </c>
      <c r="E1" s="44" t="s">
        <v>41</v>
      </c>
      <c r="F1" s="44"/>
      <c r="G1" s="44"/>
      <c r="H1" s="44"/>
      <c r="I1" s="44"/>
      <c r="J1" s="44"/>
    </row>
    <row r="2" spans="1:10" x14ac:dyDescent="0.25">
      <c r="A2" s="3" t="s">
        <v>26</v>
      </c>
      <c r="E2" s="30" t="str">
        <f>Cuadrante!Q3</f>
        <v>TN</v>
      </c>
      <c r="F2" s="30" t="str">
        <f>Cuadrante!Q4</f>
        <v>NM</v>
      </c>
      <c r="G2" s="30" t="str">
        <f>Cuadrante!Q5</f>
        <v>MT12</v>
      </c>
      <c r="H2" s="30" t="str">
        <f>Cuadrante!Q6</f>
        <v>TN12</v>
      </c>
      <c r="I2" s="31" t="str">
        <f>Cuadrante!Q7</f>
        <v>V</v>
      </c>
      <c r="J2" s="31">
        <f>Cuadrante!Q8</f>
        <v>0</v>
      </c>
    </row>
    <row r="3" spans="1:10" x14ac:dyDescent="0.25">
      <c r="A3" s="1" t="s">
        <v>27</v>
      </c>
      <c r="E3" s="25">
        <f>+COUNTIF(Cuadrante!$B13:$AF13,E$2)</f>
        <v>0</v>
      </c>
      <c r="F3" s="25">
        <f>+COUNTIF(Cuadrante!$B13:$AF13,F$2)</f>
        <v>0</v>
      </c>
      <c r="G3" s="25">
        <f>+COUNTIF(Cuadrante!$B13:$AF13,G$2)</f>
        <v>0</v>
      </c>
      <c r="H3" s="25">
        <f>+COUNTIF(Cuadrante!$B13:$AF13,H$2)</f>
        <v>0</v>
      </c>
      <c r="I3" s="25">
        <f>+COUNTIF(Cuadrante!$B13:$AF13,I$2)</f>
        <v>0</v>
      </c>
      <c r="J3" s="25">
        <f>+COUNTIF(Cuadrante!$B13:$AF13,J$2)</f>
        <v>0</v>
      </c>
    </row>
    <row r="4" spans="1:10" x14ac:dyDescent="0.25">
      <c r="A4" s="1" t="s">
        <v>28</v>
      </c>
      <c r="E4" s="25">
        <f>+COUNTIF(Cuadrante!$B14:$AF14,E$2)</f>
        <v>0</v>
      </c>
      <c r="F4" s="25">
        <f>+COUNTIF(Cuadrante!$B14:$AF14,F$2)</f>
        <v>0</v>
      </c>
      <c r="G4" s="25">
        <f>+COUNTIF(Cuadrante!$B14:$AF14,G$2)</f>
        <v>0</v>
      </c>
      <c r="H4" s="25">
        <f>+COUNTIF(Cuadrante!$B14:$AF14,H$2)</f>
        <v>0</v>
      </c>
      <c r="I4" s="25">
        <f>+COUNTIF(Cuadrante!$B14:$AF14,I$2)</f>
        <v>0</v>
      </c>
      <c r="J4" s="25">
        <f>+COUNTIF(Cuadrante!$B14:$AF14,J$2)</f>
        <v>0</v>
      </c>
    </row>
    <row r="5" spans="1:10" x14ac:dyDescent="0.25">
      <c r="A5" s="1" t="s">
        <v>29</v>
      </c>
      <c r="E5" s="25">
        <f>+COUNTIF(Cuadrante!$B15:$AF15,E$2)</f>
        <v>0</v>
      </c>
      <c r="F5" s="25">
        <f>+COUNTIF(Cuadrante!$B15:$AF15,F$2)</f>
        <v>0</v>
      </c>
      <c r="G5" s="25">
        <f>+COUNTIF(Cuadrante!$B15:$AF15,G$2)</f>
        <v>0</v>
      </c>
      <c r="H5" s="25">
        <f>+COUNTIF(Cuadrante!$B15:$AF15,H$2)</f>
        <v>0</v>
      </c>
      <c r="I5" s="25">
        <f>+COUNTIF(Cuadrante!$B15:$AF15,I$2)</f>
        <v>0</v>
      </c>
      <c r="J5" s="25">
        <f>+COUNTIF(Cuadrante!$B15:$AF15,J$2)</f>
        <v>0</v>
      </c>
    </row>
    <row r="6" spans="1:10" x14ac:dyDescent="0.25">
      <c r="A6" s="1" t="s">
        <v>30</v>
      </c>
      <c r="E6" s="25">
        <f>+COUNTIF(Cuadrante!$B16:$AF16,E$2)</f>
        <v>0</v>
      </c>
      <c r="F6" s="25">
        <f>+COUNTIF(Cuadrante!$B16:$AF16,F$2)</f>
        <v>0</v>
      </c>
      <c r="G6" s="25">
        <f>+COUNTIF(Cuadrante!$B16:$AF16,G$2)</f>
        <v>0</v>
      </c>
      <c r="H6" s="25">
        <f>+COUNTIF(Cuadrante!$B16:$AF16,H$2)</f>
        <v>0</v>
      </c>
      <c r="I6" s="25">
        <f>+COUNTIF(Cuadrante!$B16:$AF16,I$2)</f>
        <v>0</v>
      </c>
      <c r="J6" s="25">
        <f>+COUNTIF(Cuadrante!$B16:$AF16,J$2)</f>
        <v>0</v>
      </c>
    </row>
    <row r="7" spans="1:10" x14ac:dyDescent="0.25">
      <c r="A7" s="1" t="s">
        <v>31</v>
      </c>
      <c r="E7" s="25">
        <f>+COUNTIF(Cuadrante!$B17:$AF17,E$2)</f>
        <v>0</v>
      </c>
      <c r="F7" s="25">
        <f>+COUNTIF(Cuadrante!$B17:$AF17,F$2)</f>
        <v>0</v>
      </c>
      <c r="G7" s="25">
        <f>+COUNTIF(Cuadrante!$B17:$AF17,G$2)</f>
        <v>0</v>
      </c>
      <c r="H7" s="25">
        <f>+COUNTIF(Cuadrante!$B17:$AF17,H$2)</f>
        <v>0</v>
      </c>
      <c r="I7" s="25">
        <f>+COUNTIF(Cuadrante!$B17:$AF17,I$2)</f>
        <v>0</v>
      </c>
      <c r="J7" s="25">
        <f>+COUNTIF(Cuadrante!$B17:$AF17,J$2)</f>
        <v>0</v>
      </c>
    </row>
    <row r="8" spans="1:10" x14ac:dyDescent="0.25">
      <c r="A8" s="1" t="s">
        <v>32</v>
      </c>
      <c r="E8" s="25">
        <f>+COUNTIF(Cuadrante!$B18:$AF18,E$2)</f>
        <v>0</v>
      </c>
      <c r="F8" s="25">
        <f>+COUNTIF(Cuadrante!$B18:$AF18,F$2)</f>
        <v>0</v>
      </c>
      <c r="G8" s="25">
        <f>+COUNTIF(Cuadrante!$B18:$AF18,G$2)</f>
        <v>0</v>
      </c>
      <c r="H8" s="25">
        <f>+COUNTIF(Cuadrante!$B18:$AF18,H$2)</f>
        <v>0</v>
      </c>
      <c r="I8" s="25">
        <f>+COUNTIF(Cuadrante!$B18:$AF18,I$2)</f>
        <v>0</v>
      </c>
      <c r="J8" s="25">
        <f>+COUNTIF(Cuadrante!$B18:$AF18,J$2)</f>
        <v>0</v>
      </c>
    </row>
    <row r="9" spans="1:10" x14ac:dyDescent="0.25">
      <c r="A9" s="1" t="s">
        <v>33</v>
      </c>
      <c r="E9" s="25">
        <f>+COUNTIF(Cuadrante!$B19:$AF19,E$2)</f>
        <v>0</v>
      </c>
      <c r="F9" s="25">
        <f>+COUNTIF(Cuadrante!$B19:$AF19,F$2)</f>
        <v>0</v>
      </c>
      <c r="G9" s="25">
        <f>+COUNTIF(Cuadrante!$B19:$AF19,G$2)</f>
        <v>0</v>
      </c>
      <c r="H9" s="25">
        <f>+COUNTIF(Cuadrante!$B19:$AF19,H$2)</f>
        <v>0</v>
      </c>
      <c r="I9" s="25">
        <f>+COUNTIF(Cuadrante!$B19:$AF19,I$2)</f>
        <v>0</v>
      </c>
      <c r="J9" s="25">
        <f>+COUNTIF(Cuadrante!$B19:$AF19,J$2)</f>
        <v>0</v>
      </c>
    </row>
    <row r="10" spans="1:10" x14ac:dyDescent="0.25">
      <c r="A10" s="1" t="s">
        <v>34</v>
      </c>
      <c r="E10" s="25">
        <f>+COUNTIF(Cuadrante!$B20:$AF20,E$2)</f>
        <v>0</v>
      </c>
      <c r="F10" s="25">
        <f>+COUNTIF(Cuadrante!$B20:$AF20,F$2)</f>
        <v>0</v>
      </c>
      <c r="G10" s="25">
        <f>+COUNTIF(Cuadrante!$B20:$AF20,G$2)</f>
        <v>0</v>
      </c>
      <c r="H10" s="25">
        <f>+COUNTIF(Cuadrante!$B20:$AF20,H$2)</f>
        <v>0</v>
      </c>
      <c r="I10" s="25">
        <f>+COUNTIF(Cuadrante!$B20:$AF20,I$2)</f>
        <v>0</v>
      </c>
      <c r="J10" s="25">
        <f>+COUNTIF(Cuadrante!$B20:$AF20,J$2)</f>
        <v>0</v>
      </c>
    </row>
    <row r="11" spans="1:10" x14ac:dyDescent="0.25">
      <c r="A11" s="1" t="s">
        <v>35</v>
      </c>
      <c r="E11" s="25">
        <f>+COUNTIF(Cuadrante!$B21:$AF21,E$2)</f>
        <v>0</v>
      </c>
      <c r="F11" s="25">
        <f>+COUNTIF(Cuadrante!$B21:$AF21,F$2)</f>
        <v>0</v>
      </c>
      <c r="G11" s="25">
        <f>+COUNTIF(Cuadrante!$B21:$AF21,G$2)</f>
        <v>0</v>
      </c>
      <c r="H11" s="25">
        <f>+COUNTIF(Cuadrante!$B21:$AF21,H$2)</f>
        <v>0</v>
      </c>
      <c r="I11" s="25">
        <f>+COUNTIF(Cuadrante!$B21:$AF21,I$2)</f>
        <v>0</v>
      </c>
      <c r="J11" s="25">
        <f>+COUNTIF(Cuadrante!$B21:$AF21,J$2)</f>
        <v>0</v>
      </c>
    </row>
    <row r="12" spans="1:10" x14ac:dyDescent="0.25">
      <c r="A12" s="1" t="s">
        <v>36</v>
      </c>
      <c r="E12" s="25">
        <f>+COUNTIF(Cuadrante!$B22:$AF22,E$2)</f>
        <v>0</v>
      </c>
      <c r="F12" s="25">
        <f>+COUNTIF(Cuadrante!$B22:$AF22,F$2)</f>
        <v>0</v>
      </c>
      <c r="G12" s="25">
        <f>+COUNTIF(Cuadrante!$B22:$AF22,G$2)</f>
        <v>0</v>
      </c>
      <c r="H12" s="25">
        <f>+COUNTIF(Cuadrante!$B22:$AF22,H$2)</f>
        <v>0</v>
      </c>
      <c r="I12" s="25">
        <f>+COUNTIF(Cuadrante!$B22:$AF22,I$2)</f>
        <v>0</v>
      </c>
      <c r="J12" s="25">
        <f>+COUNTIF(Cuadrante!$B22:$AF22,J$2)</f>
        <v>0</v>
      </c>
    </row>
    <row r="13" spans="1:10" x14ac:dyDescent="0.25">
      <c r="A13" s="1" t="s">
        <v>37</v>
      </c>
      <c r="E13" s="25">
        <f>+COUNTIF(Cuadrante!$B23:$AF23,E$2)</f>
        <v>0</v>
      </c>
      <c r="F13" s="25">
        <f>+COUNTIF(Cuadrante!$B23:$AF23,F$2)</f>
        <v>0</v>
      </c>
      <c r="G13" s="25">
        <f>+COUNTIF(Cuadrante!$B23:$AF23,G$2)</f>
        <v>0</v>
      </c>
      <c r="H13" s="25">
        <f>+COUNTIF(Cuadrante!$B23:$AF23,H$2)</f>
        <v>0</v>
      </c>
      <c r="I13" s="25">
        <f>+COUNTIF(Cuadrante!$B23:$AF23,I$2)</f>
        <v>0</v>
      </c>
      <c r="J13" s="25">
        <f>+COUNTIF(Cuadrante!$B23:$AF23,J$2)</f>
        <v>0</v>
      </c>
    </row>
    <row r="14" spans="1:10" x14ac:dyDescent="0.25">
      <c r="E14" s="25">
        <f>+COUNTIF(Cuadrante!$B24:$AF24,E$2)</f>
        <v>0</v>
      </c>
      <c r="F14" s="25">
        <f>+COUNTIF(Cuadrante!$B24:$AF24,F$2)</f>
        <v>0</v>
      </c>
      <c r="G14" s="25">
        <f>+COUNTIF(Cuadrante!$B24:$AF24,G$2)</f>
        <v>0</v>
      </c>
      <c r="H14" s="25">
        <f>+COUNTIF(Cuadrante!$B24:$AF24,H$2)</f>
        <v>0</v>
      </c>
      <c r="I14" s="25">
        <f>+COUNTIF(Cuadrante!$B24:$AF24,I$2)</f>
        <v>0</v>
      </c>
      <c r="J14" s="25">
        <f>+COUNTIF(Cuadrante!$B24:$AF24,J$2)</f>
        <v>0</v>
      </c>
    </row>
    <row r="15" spans="1:10" x14ac:dyDescent="0.25">
      <c r="E15" s="25">
        <f>+COUNTIF(Cuadrante!$B25:$AF25,E$2)</f>
        <v>0</v>
      </c>
      <c r="F15" s="25">
        <f>+COUNTIF(Cuadrante!$B25:$AF25,F$2)</f>
        <v>0</v>
      </c>
      <c r="G15" s="25">
        <f>+COUNTIF(Cuadrante!$B25:$AF25,G$2)</f>
        <v>0</v>
      </c>
      <c r="H15" s="25">
        <f>+COUNTIF(Cuadrante!$B25:$AF25,H$2)</f>
        <v>0</v>
      </c>
      <c r="I15" s="25">
        <f>+COUNTIF(Cuadrante!$B25:$AF25,I$2)</f>
        <v>0</v>
      </c>
      <c r="J15" s="25">
        <f>+COUNTIF(Cuadrante!$B25:$AF25,J$2)</f>
        <v>0</v>
      </c>
    </row>
    <row r="16" spans="1:10" x14ac:dyDescent="0.25">
      <c r="E16" s="25">
        <f>+COUNTIF(Cuadrante!$B26:$AF26,E$2)</f>
        <v>0</v>
      </c>
      <c r="F16" s="25">
        <f>+COUNTIF(Cuadrante!$B26:$AF26,F$2)</f>
        <v>0</v>
      </c>
      <c r="G16" s="25">
        <f>+COUNTIF(Cuadrante!$B26:$AF26,G$2)</f>
        <v>0</v>
      </c>
      <c r="H16" s="25">
        <f>+COUNTIF(Cuadrante!$B26:$AF26,H$2)</f>
        <v>0</v>
      </c>
      <c r="I16" s="25">
        <f>+COUNTIF(Cuadrante!$B26:$AF26,I$2)</f>
        <v>0</v>
      </c>
      <c r="J16" s="25">
        <f>+COUNTIF(Cuadrante!$B26:$AF26,J$2)</f>
        <v>0</v>
      </c>
    </row>
    <row r="17" spans="5:10" x14ac:dyDescent="0.25">
      <c r="E17" s="25">
        <f>+COUNTIF(Cuadrante!$B27:$AF27,E$2)</f>
        <v>0</v>
      </c>
      <c r="F17" s="25">
        <f>+COUNTIF(Cuadrante!$B27:$AF27,F$2)</f>
        <v>0</v>
      </c>
      <c r="G17" s="25">
        <f>+COUNTIF(Cuadrante!$B27:$AF27,G$2)</f>
        <v>0</v>
      </c>
      <c r="H17" s="25">
        <f>+COUNTIF(Cuadrante!$B27:$AF27,H$2)</f>
        <v>0</v>
      </c>
      <c r="I17" s="25">
        <f>+COUNTIF(Cuadrante!$B27:$AF27,I$2)</f>
        <v>0</v>
      </c>
      <c r="J17" s="25">
        <f>+COUNTIF(Cuadrante!$B27:$AF27,J$2)</f>
        <v>0</v>
      </c>
    </row>
  </sheetData>
  <mergeCells count="1">
    <mergeCell ref="E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Cuadrante</vt:lpstr>
      <vt:lpstr>Festivos y eventos</vt:lpstr>
      <vt:lpstr>Categorías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2019-11-29T11:48:07Z</dcterms:modified>
</cp:coreProperties>
</file>